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720" windowHeight="12645"/>
  </bookViews>
  <sheets>
    <sheet name="Площади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3" l="1"/>
  <c r="E40" i="3"/>
  <c r="L38" i="3"/>
  <c r="K38" i="3"/>
  <c r="H38" i="3"/>
  <c r="E38" i="3"/>
  <c r="N38" i="3" l="1"/>
  <c r="J38" i="3"/>
  <c r="F38" i="3"/>
</calcChain>
</file>

<file path=xl/sharedStrings.xml><?xml version="1.0" encoding="utf-8"?>
<sst xmlns="http://schemas.openxmlformats.org/spreadsheetml/2006/main" count="44" uniqueCount="44">
  <si>
    <t>Адрес дома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</si>
  <si>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</si>
  <si>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</si>
  <si>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</si>
  <si>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</si>
  <si>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</si>
  <si>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холлов, м2</t>
  </si>
  <si>
    <t>Площадь тамбуров, м2</t>
  </si>
  <si>
    <t>Площадь коридоров, м2</t>
  </si>
  <si>
    <t>Сведения о площадях многоквартирного дома</t>
  </si>
  <si>
    <t>Общая площадь дома</t>
  </si>
  <si>
    <t>Площадь жилых  помещений (площадь квартир), м2</t>
  </si>
  <si>
    <t>Площадь не жилых помещений (в соответствии с п.2 Постановления №354 от 6.05.2011 г.), м2</t>
  </si>
  <si>
    <t>Площади помещений многоквартирного дома, м2</t>
  </si>
  <si>
    <t xml:space="preserve">Площадь помещений, входящих в состав общего имущества в многоквартирном доме, не принадлежащим отдельным собственникам, м2 </t>
  </si>
  <si>
    <t xml:space="preserve">Площадь лестниц, м2 </t>
  </si>
  <si>
    <t>Площадь межквартирных лестничных площадок, м2</t>
  </si>
  <si>
    <t>Ак. Королева, д. 31</t>
  </si>
  <si>
    <t>Ак. Королева, д. 45</t>
  </si>
  <si>
    <t>Ак.Курчатова,д. 15</t>
  </si>
  <si>
    <t>Ак.Курчатова,д. 31</t>
  </si>
  <si>
    <t>Ак.Курчатова,д. 33</t>
  </si>
  <si>
    <t>Звездная, д.4</t>
  </si>
  <si>
    <t>Звездная, д.10</t>
  </si>
  <si>
    <t>Звездная, д.12/1</t>
  </si>
  <si>
    <t>Звездная, д.20</t>
  </si>
  <si>
    <t>Звездная, д.30/1</t>
  </si>
  <si>
    <t>Космический пр. 12</t>
  </si>
  <si>
    <t>Н.Терешкова, д. 7</t>
  </si>
  <si>
    <t>Н.Терешкова, д. 6</t>
  </si>
  <si>
    <t>Н.Терешкова, д. 3</t>
  </si>
  <si>
    <t>Орбитальный пр. 10</t>
  </si>
  <si>
    <t>Орбитальный пр. 8</t>
  </si>
  <si>
    <t>пр.Циолковского, д. 7</t>
  </si>
  <si>
    <t>Циолковского,  13</t>
  </si>
  <si>
    <t>Циолковского,  19</t>
  </si>
  <si>
    <t>Циолковского,  29</t>
  </si>
  <si>
    <t>Циолковского,  32</t>
  </si>
  <si>
    <t>Циолковского,  34</t>
  </si>
  <si>
    <t>Циолковского,  63</t>
  </si>
  <si>
    <t>Циолковского,  83</t>
  </si>
  <si>
    <t>Океанская 56</t>
  </si>
  <si>
    <t>Океанская 22 в</t>
  </si>
  <si>
    <t>Океанская 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</si>
</sst>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40"/>
  <sheetViews>
    <sheetView tabSelected="1" topLeftCell="C7" workbookViewId="0">
      <selection activeCell="H40" sqref="H40"/>
    </sheetView>
  </sheetViews>
  <sheetFormatPr defaultRowHeight="15" x14ac:dyDescent="0.25"/>
  <cols>
    <col min="2" max="2" width="27.7109375" customWidth="1"/>
    <col min="3" max="3" width="15" customWidth="1"/>
    <col min="4" max="4" width="19.5703125" customWidth="1"/>
    <col min="5" max="5" width="13.7109375" customWidth="1"/>
    <col min="6" max="6" width="14" customWidth="1"/>
    <col min="7" max="7" width="10.5703125" customWidth="1"/>
    <col min="8" max="8" width="10.140625" customWidth="1"/>
    <col min="9" max="9" width="11.5703125" customWidth="1"/>
    <col min="10" max="10" width="11.42578125" customWidth="1"/>
    <col min="11" max="11" width="11.85546875" customWidth="1"/>
    <col min="12" max="12" width="12.85546875" customWidth="1"/>
    <col min="13" max="13" width="11" customWidth="1"/>
    <col min="14" max="14" width="10.42578125" customWidth="1"/>
  </cols>
  <sheetData>
    <row r="3" spans="2:19" ht="15.75" thickBot="1" x14ac:dyDescent="0.3">
      <c r="D3" s="5" t="s">
        <v>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2:19" x14ac:dyDescent="0.25">
      <c r="B4" s="3" t="s">
        <v>0</v>
      </c>
      <c r="C4" s="7" t="s">
        <v>13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"/>
      <c r="P4" s="1"/>
      <c r="Q4" s="1"/>
      <c r="R4" s="1"/>
      <c r="S4" s="1"/>
    </row>
    <row r="5" spans="2:19" x14ac:dyDescent="0.25">
      <c r="B5" s="4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"/>
      <c r="P5" s="1"/>
      <c r="Q5" s="1"/>
      <c r="R5" s="1"/>
      <c r="S5" s="1"/>
    </row>
    <row r="6" spans="2:19" x14ac:dyDescent="0.25">
      <c r="B6" s="4"/>
      <c r="C6" s="7" t="s">
        <v>10</v>
      </c>
      <c r="D6" s="7"/>
      <c r="E6" s="7" t="s">
        <v>14</v>
      </c>
      <c r="F6" s="7"/>
      <c r="G6" s="7"/>
      <c r="H6" s="7"/>
      <c r="I6" s="7"/>
      <c r="J6" s="7"/>
      <c r="K6" s="7"/>
      <c r="L6" s="7"/>
      <c r="M6" s="7"/>
      <c r="N6" s="7"/>
    </row>
    <row r="7" spans="2:19" x14ac:dyDescent="0.25">
      <c r="B7" s="4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9" x14ac:dyDescent="0.25">
      <c r="B8" s="4"/>
      <c r="C8" s="7" t="s">
        <v>11</v>
      </c>
      <c r="D8" s="7" t="s">
        <v>12</v>
      </c>
      <c r="E8" s="7" t="s">
        <v>1</v>
      </c>
      <c r="F8" s="7" t="s">
        <v>2</v>
      </c>
      <c r="G8" s="7" t="s">
        <v>3</v>
      </c>
      <c r="H8" s="7" t="s">
        <v>4</v>
      </c>
      <c r="I8" s="7" t="s">
        <v>5</v>
      </c>
      <c r="J8" s="7" t="s">
        <v>15</v>
      </c>
      <c r="K8" s="7" t="s">
        <v>6</v>
      </c>
      <c r="L8" s="7" t="s">
        <v>7</v>
      </c>
      <c r="M8" s="7" t="s">
        <v>8</v>
      </c>
      <c r="N8" s="7" t="s">
        <v>16</v>
      </c>
    </row>
    <row r="9" spans="2:19" x14ac:dyDescent="0.25"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9" ht="93.75" customHeight="1" x14ac:dyDescent="0.25">
      <c r="B10" s="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2:19" x14ac:dyDescent="0.25">
      <c r="B11" s="6" t="s">
        <v>17</v>
      </c>
      <c r="C11" s="2">
        <v>2533.6</v>
      </c>
      <c r="D11" s="2"/>
      <c r="E11" s="2">
        <v>1110</v>
      </c>
      <c r="F11" s="8">
        <v>1110</v>
      </c>
      <c r="G11" s="2"/>
      <c r="H11" s="2">
        <v>18.75</v>
      </c>
      <c r="I11" s="2"/>
      <c r="J11" s="2">
        <v>483.7</v>
      </c>
      <c r="K11" s="2"/>
      <c r="L11" s="2">
        <v>24</v>
      </c>
      <c r="M11" s="2"/>
      <c r="N11" s="2">
        <v>300</v>
      </c>
    </row>
    <row r="12" spans="2:19" x14ac:dyDescent="0.25">
      <c r="B12" s="6" t="s">
        <v>18</v>
      </c>
      <c r="C12" s="2">
        <v>981</v>
      </c>
      <c r="D12" s="2"/>
      <c r="E12" s="9"/>
      <c r="F12" s="9">
        <v>557.6</v>
      </c>
      <c r="G12" s="10"/>
      <c r="H12" s="10"/>
      <c r="I12" s="10"/>
      <c r="J12" s="9">
        <v>183.6</v>
      </c>
      <c r="K12" s="9">
        <v>11.64</v>
      </c>
      <c r="L12" s="9">
        <v>20.89</v>
      </c>
      <c r="M12" s="10"/>
      <c r="N12" s="9">
        <v>158.16</v>
      </c>
    </row>
    <row r="13" spans="2:19" x14ac:dyDescent="0.25">
      <c r="B13" s="6" t="s">
        <v>19</v>
      </c>
      <c r="C13" s="2">
        <v>14071</v>
      </c>
      <c r="D13" s="2"/>
      <c r="E13" s="9">
        <v>3048.4</v>
      </c>
      <c r="F13" s="9">
        <v>3048.4</v>
      </c>
      <c r="G13" s="9"/>
      <c r="H13" s="9">
        <v>62.5</v>
      </c>
      <c r="I13" s="9"/>
      <c r="J13" s="9">
        <v>1164.7</v>
      </c>
      <c r="K13" s="9"/>
      <c r="L13" s="9">
        <v>64</v>
      </c>
      <c r="M13" s="9"/>
      <c r="N13" s="9">
        <v>876.8</v>
      </c>
    </row>
    <row r="14" spans="2:19" x14ac:dyDescent="0.25">
      <c r="B14" s="6" t="s">
        <v>20</v>
      </c>
      <c r="C14" s="2">
        <v>871.3</v>
      </c>
      <c r="D14" s="2"/>
      <c r="E14" s="2">
        <v>372.5</v>
      </c>
      <c r="F14" s="2">
        <v>372.5</v>
      </c>
      <c r="G14" s="2"/>
      <c r="H14" s="2">
        <v>6.25</v>
      </c>
      <c r="I14" s="2"/>
      <c r="J14" s="2">
        <v>153.4</v>
      </c>
      <c r="K14" s="2"/>
      <c r="L14" s="2">
        <v>8</v>
      </c>
      <c r="M14" s="2"/>
      <c r="N14" s="2">
        <v>120.4</v>
      </c>
    </row>
    <row r="15" spans="2:19" x14ac:dyDescent="0.25">
      <c r="B15" s="6" t="s">
        <v>21</v>
      </c>
      <c r="C15" s="2">
        <v>813.9</v>
      </c>
      <c r="D15" s="2"/>
      <c r="E15" s="2">
        <v>367.9</v>
      </c>
      <c r="F15" s="2">
        <v>367.9</v>
      </c>
      <c r="G15" s="2"/>
      <c r="H15" s="2">
        <v>6.25</v>
      </c>
      <c r="I15" s="2"/>
      <c r="J15" s="2">
        <v>164.8</v>
      </c>
      <c r="K15" s="2"/>
      <c r="L15" s="2">
        <v>8</v>
      </c>
      <c r="M15" s="2"/>
      <c r="N15" s="2">
        <v>112</v>
      </c>
    </row>
    <row r="16" spans="2:19" x14ac:dyDescent="0.25">
      <c r="B16" s="6" t="s">
        <v>22</v>
      </c>
      <c r="C16" s="2">
        <v>4712.6000000000004</v>
      </c>
      <c r="D16" s="2"/>
      <c r="E16" s="2"/>
      <c r="F16" s="2">
        <v>1798.8</v>
      </c>
      <c r="G16" s="2"/>
      <c r="H16" s="2">
        <v>31.25</v>
      </c>
      <c r="I16" s="2"/>
      <c r="J16" s="2">
        <v>827.4</v>
      </c>
      <c r="K16" s="2"/>
      <c r="L16" s="2">
        <v>40</v>
      </c>
      <c r="M16" s="2"/>
      <c r="N16" s="2">
        <v>600</v>
      </c>
    </row>
    <row r="17" spans="2:14" x14ac:dyDescent="0.25">
      <c r="B17" s="6" t="s">
        <v>23</v>
      </c>
      <c r="C17" s="2">
        <v>1823</v>
      </c>
      <c r="D17" s="2"/>
      <c r="E17" s="2"/>
      <c r="F17" s="2">
        <v>687.6</v>
      </c>
      <c r="G17" s="2"/>
      <c r="H17" s="2"/>
      <c r="I17" s="2"/>
      <c r="J17" s="2">
        <v>201.7</v>
      </c>
      <c r="K17" s="2"/>
      <c r="L17" s="2">
        <v>16</v>
      </c>
      <c r="M17" s="2"/>
      <c r="N17" s="2">
        <v>222.4</v>
      </c>
    </row>
    <row r="18" spans="2:14" x14ac:dyDescent="0.25">
      <c r="B18" s="6" t="s">
        <v>24</v>
      </c>
      <c r="C18" s="2">
        <v>416.4</v>
      </c>
      <c r="D18" s="2"/>
      <c r="E18" s="2">
        <v>209.7</v>
      </c>
      <c r="F18" s="2">
        <v>209.7</v>
      </c>
      <c r="G18" s="2"/>
      <c r="H18" s="2"/>
      <c r="I18" s="2"/>
      <c r="J18" s="2">
        <v>100.3</v>
      </c>
      <c r="K18" s="2"/>
      <c r="L18" s="2">
        <v>4</v>
      </c>
      <c r="M18" s="2"/>
      <c r="N18" s="2">
        <v>50</v>
      </c>
    </row>
    <row r="19" spans="2:14" x14ac:dyDescent="0.25">
      <c r="B19" s="6" t="s">
        <v>25</v>
      </c>
      <c r="C19" s="2">
        <v>1095.0999999999999</v>
      </c>
      <c r="D19" s="2"/>
      <c r="E19" s="2"/>
      <c r="F19" s="2">
        <v>424.8</v>
      </c>
      <c r="G19" s="2"/>
      <c r="H19" s="2"/>
      <c r="I19" s="2"/>
      <c r="J19" s="2">
        <v>176.2</v>
      </c>
      <c r="K19" s="2"/>
      <c r="L19" s="2">
        <v>8</v>
      </c>
      <c r="M19" s="2"/>
      <c r="N19" s="2">
        <v>68</v>
      </c>
    </row>
    <row r="20" spans="2:14" x14ac:dyDescent="0.25">
      <c r="B20" s="6" t="s">
        <v>26</v>
      </c>
      <c r="C20" s="2">
        <v>461.2</v>
      </c>
      <c r="D20" s="2"/>
      <c r="E20" s="2"/>
      <c r="F20" s="2">
        <v>177.6</v>
      </c>
      <c r="G20" s="2"/>
      <c r="H20" s="2">
        <v>6.25</v>
      </c>
      <c r="I20" s="2"/>
      <c r="J20" s="2">
        <v>76.7</v>
      </c>
      <c r="K20" s="2"/>
      <c r="L20" s="2">
        <v>4</v>
      </c>
      <c r="M20" s="2"/>
      <c r="N20" s="2">
        <v>56</v>
      </c>
    </row>
    <row r="21" spans="2:14" x14ac:dyDescent="0.25">
      <c r="B21" s="6" t="s">
        <v>27</v>
      </c>
      <c r="C21" s="2">
        <v>4808.5</v>
      </c>
      <c r="D21" s="2"/>
      <c r="E21" s="2">
        <v>2086.3000000000002</v>
      </c>
      <c r="F21" s="2">
        <v>2086.3000000000002</v>
      </c>
      <c r="G21" s="2"/>
      <c r="H21" s="2">
        <v>37.5</v>
      </c>
      <c r="I21" s="2"/>
      <c r="J21" s="2">
        <v>828.1</v>
      </c>
      <c r="K21" s="2"/>
      <c r="L21" s="2"/>
      <c r="M21" s="2"/>
      <c r="N21" s="2">
        <v>620.4</v>
      </c>
    </row>
    <row r="22" spans="2:14" x14ac:dyDescent="0.25">
      <c r="B22" s="6" t="s">
        <v>28</v>
      </c>
      <c r="C22" s="2">
        <v>463.5</v>
      </c>
      <c r="D22" s="2"/>
      <c r="E22" s="2"/>
      <c r="F22" s="2">
        <v>177</v>
      </c>
      <c r="G22" s="2"/>
      <c r="H22" s="2"/>
      <c r="I22" s="2"/>
      <c r="J22" s="2">
        <v>76.599999999999994</v>
      </c>
      <c r="K22" s="2"/>
      <c r="L22" s="2">
        <v>4</v>
      </c>
      <c r="M22" s="2"/>
      <c r="N22" s="2">
        <v>56</v>
      </c>
    </row>
    <row r="23" spans="2:14" x14ac:dyDescent="0.25">
      <c r="B23" s="6" t="s">
        <v>29</v>
      </c>
      <c r="C23" s="2">
        <v>1837.4</v>
      </c>
      <c r="D23" s="2"/>
      <c r="E23" s="2"/>
      <c r="F23" s="2">
        <v>708.4</v>
      </c>
      <c r="G23" s="2"/>
      <c r="H23" s="2">
        <v>12.5</v>
      </c>
      <c r="I23" s="2"/>
      <c r="J23" s="2">
        <v>389</v>
      </c>
      <c r="K23" s="2"/>
      <c r="L23" s="2">
        <v>16</v>
      </c>
      <c r="M23" s="2"/>
      <c r="N23" s="2">
        <v>224</v>
      </c>
    </row>
    <row r="24" spans="2:14" x14ac:dyDescent="0.25">
      <c r="B24" s="6" t="s">
        <v>30</v>
      </c>
      <c r="C24" s="2">
        <v>679</v>
      </c>
      <c r="D24" s="2"/>
      <c r="E24" s="2"/>
      <c r="F24" s="2">
        <v>177</v>
      </c>
      <c r="G24" s="2"/>
      <c r="H24" s="2"/>
      <c r="I24" s="2"/>
      <c r="J24" s="2">
        <v>76.8</v>
      </c>
      <c r="K24" s="2"/>
      <c r="L24" s="2">
        <v>4</v>
      </c>
      <c r="M24" s="2"/>
      <c r="N24" s="2">
        <v>66.400000000000006</v>
      </c>
    </row>
    <row r="25" spans="2:14" x14ac:dyDescent="0.25">
      <c r="B25" s="6" t="s">
        <v>31</v>
      </c>
      <c r="C25" s="2">
        <v>1703.4</v>
      </c>
      <c r="D25" s="2"/>
      <c r="E25" s="2">
        <v>829.8</v>
      </c>
      <c r="F25" s="2">
        <v>829.8</v>
      </c>
      <c r="G25" s="2"/>
      <c r="H25" s="2"/>
      <c r="I25" s="2"/>
      <c r="J25" s="2">
        <v>328.9</v>
      </c>
      <c r="K25" s="2"/>
      <c r="L25" s="2">
        <v>26.6</v>
      </c>
      <c r="M25" s="2"/>
      <c r="N25" s="2">
        <v>230.4</v>
      </c>
    </row>
    <row r="26" spans="2:14" x14ac:dyDescent="0.25">
      <c r="B26" s="6" t="s">
        <v>32</v>
      </c>
      <c r="C26" s="2">
        <v>857.9</v>
      </c>
      <c r="D26" s="2"/>
      <c r="E26" s="2">
        <v>369.3</v>
      </c>
      <c r="F26" s="2">
        <v>369.3</v>
      </c>
      <c r="G26" s="2"/>
      <c r="H26" s="2">
        <v>6.25</v>
      </c>
      <c r="I26" s="2"/>
      <c r="J26" s="2">
        <v>171.5</v>
      </c>
      <c r="K26" s="2"/>
      <c r="L26" s="2">
        <v>13.9</v>
      </c>
      <c r="M26" s="2"/>
      <c r="N26" s="2">
        <v>128</v>
      </c>
    </row>
    <row r="27" spans="2:14" ht="15.75" customHeight="1" x14ac:dyDescent="0.25">
      <c r="B27" s="6" t="s">
        <v>33</v>
      </c>
      <c r="C27" s="2">
        <v>722.3</v>
      </c>
      <c r="D27" s="2"/>
      <c r="E27" s="2"/>
      <c r="F27" s="2">
        <v>359.4</v>
      </c>
      <c r="G27" s="2"/>
      <c r="H27" s="2"/>
      <c r="I27" s="2"/>
      <c r="J27" s="2">
        <v>90.4</v>
      </c>
      <c r="K27" s="2"/>
      <c r="L27" s="2">
        <v>4</v>
      </c>
      <c r="M27" s="2">
        <v>125.5</v>
      </c>
      <c r="N27" s="2">
        <v>56</v>
      </c>
    </row>
    <row r="28" spans="2:14" x14ac:dyDescent="0.25">
      <c r="B28" s="6" t="s">
        <v>34</v>
      </c>
      <c r="C28" s="2">
        <v>464.3</v>
      </c>
      <c r="D28" s="2"/>
      <c r="E28" s="2"/>
      <c r="F28" s="2">
        <v>177.6</v>
      </c>
      <c r="G28" s="2"/>
      <c r="H28" s="2"/>
      <c r="I28" s="2"/>
      <c r="J28" s="2">
        <v>76.7</v>
      </c>
      <c r="K28" s="2"/>
      <c r="L28" s="2">
        <v>4</v>
      </c>
      <c r="M28" s="2"/>
      <c r="N28" s="2">
        <v>53</v>
      </c>
    </row>
    <row r="29" spans="2:14" x14ac:dyDescent="0.25">
      <c r="B29" s="6" t="s">
        <v>35</v>
      </c>
      <c r="C29" s="2">
        <v>4864.2</v>
      </c>
      <c r="D29" s="2"/>
      <c r="E29" s="2"/>
      <c r="F29" s="2">
        <v>1810.2</v>
      </c>
      <c r="G29" s="2"/>
      <c r="H29" s="2">
        <v>37.5</v>
      </c>
      <c r="I29" s="2"/>
      <c r="J29" s="2">
        <v>860.5</v>
      </c>
      <c r="K29" s="2"/>
      <c r="L29" s="2">
        <v>40</v>
      </c>
      <c r="M29" s="2"/>
      <c r="N29" s="2">
        <v>530</v>
      </c>
    </row>
    <row r="30" spans="2:14" x14ac:dyDescent="0.25">
      <c r="B30" s="6" t="s">
        <v>36</v>
      </c>
      <c r="C30" s="2">
        <v>1834.5</v>
      </c>
      <c r="D30" s="2"/>
      <c r="E30" s="2"/>
      <c r="F30" s="2">
        <v>709.9</v>
      </c>
      <c r="G30" s="2"/>
      <c r="H30" s="2">
        <v>12.5</v>
      </c>
      <c r="I30" s="2"/>
      <c r="J30" s="2">
        <v>405</v>
      </c>
      <c r="K30" s="2"/>
      <c r="L30" s="2">
        <v>40</v>
      </c>
      <c r="M30" s="2"/>
      <c r="N30" s="2">
        <v>224</v>
      </c>
    </row>
    <row r="31" spans="2:14" x14ac:dyDescent="0.25">
      <c r="B31" s="6" t="s">
        <v>37</v>
      </c>
      <c r="C31" s="2">
        <v>1593.5</v>
      </c>
      <c r="D31" s="2"/>
      <c r="E31" s="2">
        <v>783.7</v>
      </c>
      <c r="F31" s="2">
        <v>783.7</v>
      </c>
      <c r="G31" s="2"/>
      <c r="H31" s="2"/>
      <c r="I31" s="2"/>
      <c r="J31" s="2">
        <v>418.1</v>
      </c>
      <c r="K31" s="2">
        <v>23.28</v>
      </c>
      <c r="L31" s="2">
        <v>16</v>
      </c>
      <c r="M31" s="2"/>
      <c r="N31" s="2">
        <v>219.52</v>
      </c>
    </row>
    <row r="32" spans="2:14" x14ac:dyDescent="0.25">
      <c r="B32" s="6" t="s">
        <v>38</v>
      </c>
      <c r="C32" s="2">
        <v>1584</v>
      </c>
      <c r="D32" s="2"/>
      <c r="E32" s="2">
        <v>836.1</v>
      </c>
      <c r="F32" s="2">
        <v>836.1</v>
      </c>
      <c r="G32" s="2"/>
      <c r="H32" s="2"/>
      <c r="I32" s="2"/>
      <c r="J32" s="2">
        <v>427.5</v>
      </c>
      <c r="K32" s="2">
        <v>23.28</v>
      </c>
      <c r="L32" s="2">
        <v>16</v>
      </c>
      <c r="M32" s="2"/>
      <c r="N32" s="2">
        <v>207.76</v>
      </c>
    </row>
    <row r="33" spans="2:14" x14ac:dyDescent="0.25">
      <c r="B33" s="6" t="s">
        <v>39</v>
      </c>
      <c r="C33" s="2">
        <v>1095.8</v>
      </c>
      <c r="D33" s="2"/>
      <c r="E33" s="2"/>
      <c r="F33" s="2">
        <v>427.5</v>
      </c>
      <c r="G33" s="2"/>
      <c r="H33" s="2"/>
      <c r="I33" s="2"/>
      <c r="J33" s="2">
        <v>153</v>
      </c>
      <c r="K33" s="2"/>
      <c r="L33" s="2">
        <v>8</v>
      </c>
      <c r="M33" s="2"/>
      <c r="N33" s="2">
        <v>112</v>
      </c>
    </row>
    <row r="34" spans="2:14" x14ac:dyDescent="0.25">
      <c r="B34" s="6" t="s">
        <v>40</v>
      </c>
      <c r="C34" s="2">
        <v>866.2</v>
      </c>
      <c r="D34" s="2"/>
      <c r="E34" s="2">
        <v>1107</v>
      </c>
      <c r="F34" s="2">
        <v>1104</v>
      </c>
      <c r="G34" s="2"/>
      <c r="H34" s="2"/>
      <c r="I34" s="2"/>
      <c r="J34" s="2">
        <v>515.1</v>
      </c>
      <c r="K34" s="2"/>
      <c r="L34" s="2">
        <v>16</v>
      </c>
      <c r="M34" s="2"/>
      <c r="N34" s="2">
        <v>329.44</v>
      </c>
    </row>
    <row r="35" spans="2:14" x14ac:dyDescent="0.25">
      <c r="B35" s="6" t="s">
        <v>41</v>
      </c>
      <c r="C35" s="2">
        <v>607.70000000000005</v>
      </c>
      <c r="D35" s="2">
        <v>133.80000000000001</v>
      </c>
      <c r="E35" s="2">
        <v>209.3</v>
      </c>
      <c r="F35" s="2">
        <v>209.3</v>
      </c>
      <c r="G35" s="2"/>
      <c r="H35" s="2"/>
      <c r="I35" s="2"/>
      <c r="J35" s="2">
        <v>165.9</v>
      </c>
      <c r="K35" s="2"/>
      <c r="L35" s="2">
        <v>4.5</v>
      </c>
      <c r="M35" s="2"/>
      <c r="N35" s="2">
        <v>93.6</v>
      </c>
    </row>
    <row r="36" spans="2:14" x14ac:dyDescent="0.25">
      <c r="B36" s="6" t="s">
        <v>42</v>
      </c>
      <c r="C36" s="2">
        <v>1171.5</v>
      </c>
      <c r="D36" s="2"/>
      <c r="E36" s="2"/>
      <c r="F36" s="2">
        <v>345.7</v>
      </c>
      <c r="G36" s="2"/>
      <c r="H36" s="2"/>
      <c r="I36" s="2"/>
      <c r="J36" s="2">
        <v>164.7</v>
      </c>
      <c r="K36" s="2"/>
      <c r="L36" s="2">
        <v>6.75</v>
      </c>
      <c r="M36" s="2"/>
      <c r="N36" s="2">
        <v>73.8</v>
      </c>
    </row>
    <row r="37" spans="2:14" x14ac:dyDescent="0.25">
      <c r="B37" s="6" t="s">
        <v>43</v>
      </c>
      <c r="C37" s="2">
        <v>1195.5</v>
      </c>
      <c r="D37" s="2"/>
      <c r="E37" s="2"/>
      <c r="F37" s="2">
        <v>348.9</v>
      </c>
      <c r="G37" s="2"/>
      <c r="H37" s="2"/>
      <c r="I37" s="2"/>
      <c r="J37" s="2">
        <v>167.7</v>
      </c>
      <c r="K37" s="2"/>
      <c r="L37" s="2">
        <v>6.75</v>
      </c>
      <c r="M37" s="2"/>
      <c r="N37" s="2">
        <v>73.8</v>
      </c>
    </row>
    <row r="38" spans="2:14" ht="15.75" x14ac:dyDescent="0.25">
      <c r="E38" s="11">
        <f>SUM(E11:E37)</f>
        <v>11330</v>
      </c>
      <c r="F38" s="11">
        <f>SUM(F11:F37)</f>
        <v>20215</v>
      </c>
      <c r="G38" s="11"/>
      <c r="H38" s="11">
        <f>SUM(H11:H37)</f>
        <v>237.5</v>
      </c>
      <c r="I38" s="11"/>
      <c r="J38" s="11">
        <f>SUM(J11:J37)</f>
        <v>8848.0000000000018</v>
      </c>
      <c r="K38" s="11">
        <f>SUM(K12:K37)</f>
        <v>58.2</v>
      </c>
      <c r="L38" s="11">
        <f>SUM(L11:L37)</f>
        <v>423.39</v>
      </c>
      <c r="M38" s="11">
        <v>125.5</v>
      </c>
      <c r="N38" s="11">
        <f>SUM(N11:N37)</f>
        <v>5861.8800000000019</v>
      </c>
    </row>
    <row r="40" spans="2:14" ht="15.75" x14ac:dyDescent="0.25">
      <c r="E40" s="11">
        <f>E38+F38</f>
        <v>31545</v>
      </c>
      <c r="H40" s="11">
        <f>H38+J38+K38+L38+M38+N38</f>
        <v>15554.470000000005</v>
      </c>
    </row>
  </sheetData>
  <mergeCells count="17">
    <mergeCell ref="D3:Q3"/>
    <mergeCell ref="B4:B10"/>
    <mergeCell ref="C6:D7"/>
    <mergeCell ref="C8:C10"/>
    <mergeCell ref="D8:D10"/>
    <mergeCell ref="C4:N5"/>
    <mergeCell ref="E6:N7"/>
    <mergeCell ref="E8:E10"/>
    <mergeCell ref="F8:F10"/>
    <mergeCell ref="M8:M10"/>
    <mergeCell ref="N8:N10"/>
    <mergeCell ref="G8:G10"/>
    <mergeCell ref="H8:H10"/>
    <mergeCell ref="I8:I10"/>
    <mergeCell ref="J8:J10"/>
    <mergeCell ref="K8:K10"/>
    <mergeCell ref="L8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2017-05-18T21:11:26Z</dcterms:modified>
</cp:coreProperties>
</file>